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usschreibungen\DET\Dienstleistungen\Monitoring Deponiegas\2027-2029\"/>
    </mc:Choice>
  </mc:AlternateContent>
  <xr:revisionPtr revIDLastSave="0" documentId="13_ncr:1_{327FB005-1D59-4911-A066-919D4A41033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gebotsformular AVL" sheetId="1" r:id="rId1"/>
    <sheet name="Angebotsformular HDG" sheetId="2" r:id="rId2"/>
  </sheets>
  <definedNames>
    <definedName name="_xlnm.Print_Titles" localSheetId="0">'Angebotsformular AVL'!$7:$7</definedName>
    <definedName name="_xlnm.Print_Titles" localSheetId="1">'Angebotsformular HDG'!$7:$7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E49" i="2"/>
  <c r="E44" i="2"/>
  <c r="E70" i="1"/>
  <c r="E54" i="1"/>
  <c r="D68" i="1"/>
  <c r="D74" i="1"/>
  <c r="D73" i="1"/>
  <c r="D72" i="1"/>
  <c r="D71" i="1"/>
  <c r="E42" i="2"/>
  <c r="E20" i="2"/>
  <c r="E28" i="2" l="1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27" i="2"/>
  <c r="E21" i="2"/>
  <c r="E22" i="2"/>
  <c r="E23" i="2"/>
  <c r="E19" i="2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37" i="1"/>
  <c r="E52" i="1" s="1"/>
  <c r="E30" i="1"/>
  <c r="E31" i="1"/>
  <c r="E32" i="1"/>
  <c r="E33" i="1"/>
  <c r="D48" i="2" l="1"/>
  <c r="D51" i="2" s="1"/>
  <c r="C29" i="1"/>
  <c r="E29" i="1" s="1"/>
  <c r="C28" i="1"/>
  <c r="E28" i="1" s="1"/>
  <c r="E34" i="1" s="1"/>
  <c r="D69" i="1" s="1"/>
  <c r="C12" i="2" l="1"/>
  <c r="C10" i="2"/>
  <c r="C13" i="2"/>
  <c r="C11" i="2"/>
  <c r="C9" i="2"/>
  <c r="C21" i="1" l="1"/>
  <c r="C19" i="1"/>
  <c r="C18" i="1"/>
  <c r="C22" i="1"/>
  <c r="C20" i="1"/>
  <c r="C17" i="1"/>
  <c r="C13" i="1"/>
  <c r="C11" i="1"/>
  <c r="C9" i="1"/>
  <c r="C12" i="1"/>
  <c r="C10" i="1"/>
  <c r="E13" i="2" l="1"/>
  <c r="E12" i="2"/>
  <c r="E11" i="2"/>
  <c r="E10" i="2"/>
  <c r="E9" i="2"/>
  <c r="E14" i="2" s="1"/>
  <c r="E12" i="1"/>
  <c r="D50" i="2" l="1"/>
  <c r="E9" i="1"/>
  <c r="E22" i="1" l="1"/>
  <c r="E21" i="1"/>
  <c r="D52" i="2" l="1"/>
  <c r="D53" i="2" s="1"/>
  <c r="E20" i="1"/>
  <c r="E19" i="1"/>
  <c r="E18" i="1"/>
  <c r="E17" i="1"/>
  <c r="E23" i="1" s="1"/>
  <c r="E13" i="1" l="1"/>
  <c r="E11" i="1"/>
  <c r="E10" i="1" l="1"/>
  <c r="E14" i="1" s="1"/>
  <c r="E24" i="1" l="1"/>
  <c r="D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Degener, Melanie</author>
  </authors>
  <commentList>
    <comment ref="B30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Degener, Melanie:</t>
        </r>
        <r>
          <rPr>
            <sz val="9"/>
            <color indexed="81"/>
            <rFont val="Segoe UI"/>
            <charset val="1"/>
          </rPr>
          <t xml:space="preserve">
selbst auszufüllen?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Degener, Melanie</author>
  </authors>
  <commentList>
    <comment ref="B20" authorId="0" shapeId="0" xr:uid="{00000000-0006-0000-0100-000001000000}">
      <text>
        <r>
          <rPr>
            <b/>
            <sz val="9"/>
            <color indexed="81"/>
            <rFont val="Segoe UI"/>
            <charset val="1"/>
          </rPr>
          <t>Degener, Melanie:</t>
        </r>
        <r>
          <rPr>
            <sz val="9"/>
            <color indexed="81"/>
            <rFont val="Segoe UI"/>
            <charset val="1"/>
          </rPr>
          <t xml:space="preserve">
selbst anbieten lassen?</t>
        </r>
      </text>
    </comment>
  </commentList>
</comments>
</file>

<file path=xl/sharedStrings.xml><?xml version="1.0" encoding="utf-8"?>
<sst xmlns="http://schemas.openxmlformats.org/spreadsheetml/2006/main" count="183" uniqueCount="125">
  <si>
    <t xml:space="preserve">Pos. </t>
  </si>
  <si>
    <t>Leistungsbeschreibung</t>
  </si>
  <si>
    <t>Menge</t>
  </si>
  <si>
    <t>EP in €</t>
  </si>
  <si>
    <t>GP in €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</si>
  <si>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</si>
  <si>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</si>
  <si>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</si>
  <si>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</si>
  <si>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</si>
  <si>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</si>
  <si>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</si>
  <si>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</si>
  <si>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</si>
  <si>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 xml:space="preserve">1. </t>
  </si>
  <si>
    <t>1.2.4</t>
  </si>
  <si>
    <t>1.3</t>
  </si>
  <si>
    <t>1.3.1</t>
  </si>
  <si>
    <t>1.3.2</t>
  </si>
  <si>
    <t>1.3.3</t>
  </si>
  <si>
    <t>1.3.4</t>
  </si>
  <si>
    <t>1.3.5</t>
  </si>
  <si>
    <t>1.4</t>
  </si>
  <si>
    <t>1.4.1</t>
  </si>
  <si>
    <t>1.4.2</t>
  </si>
  <si>
    <t>1.4.3</t>
  </si>
  <si>
    <t>1.4.4</t>
  </si>
  <si>
    <t>1.4.5</t>
  </si>
  <si>
    <t>1.4.6</t>
  </si>
  <si>
    <t>1.2.3</t>
  </si>
  <si>
    <t>Hilfskraft</t>
  </si>
  <si>
    <t>Chemiker</t>
  </si>
  <si>
    <t>Preis</t>
  </si>
  <si>
    <t>Umsatzsteuer, 19 %</t>
  </si>
  <si>
    <t>1.2.5</t>
  </si>
  <si>
    <t>1.2.6</t>
  </si>
  <si>
    <r>
      <rPr>
        <u/>
        <sz val="10"/>
        <color theme="1"/>
        <rFont val="Arial"/>
        <family val="2"/>
      </rPr>
      <t>Probenahme + Analyse der Gaszusammensetzung</t>
    </r>
    <r>
      <rPr>
        <sz val="10"/>
        <color theme="1"/>
        <rFont val="Arial"/>
        <family val="2"/>
      </rPr>
      <t xml:space="preserve">
Gasprobenahme für weitergehende Untersuchungen. Analyse der Gasproben nach PS Anlage 2, Tabelle 1</t>
    </r>
  </si>
  <si>
    <r>
      <rPr>
        <u/>
        <sz val="10"/>
        <color theme="1"/>
        <rFont val="Arial"/>
        <family val="2"/>
      </rPr>
      <t>Vor-Ort-Messungen</t>
    </r>
    <r>
      <rPr>
        <sz val="10"/>
        <color theme="1"/>
        <rFont val="Arial"/>
        <family val="2"/>
      </rPr>
      <t xml:space="preserve">
Vor-Ort-Messung der Gaszusammensetzung in den einzelnen Gassammelbalken und in Mischgasleitungen nach PS Anlage 2, Tabelle 2</t>
    </r>
  </si>
  <si>
    <r>
      <rPr>
        <u/>
        <sz val="10"/>
        <color theme="1"/>
        <rFont val="Arial"/>
        <family val="2"/>
      </rPr>
      <t>Wirkungskontrollbericht</t>
    </r>
    <r>
      <rPr>
        <sz val="10"/>
        <color theme="1"/>
        <rFont val="Arial"/>
        <family val="2"/>
      </rPr>
      <t xml:space="preserve">
Wirkungskontrollbericht mit Inhalt wie in Anlage 2 Kapitel 8.5 beschrieben.</t>
    </r>
  </si>
  <si>
    <r>
      <t xml:space="preserve">Probenahme + Analyse der Gaszusammensetzung
</t>
    </r>
    <r>
      <rPr>
        <sz val="10"/>
        <color theme="1"/>
        <rFont val="Arial"/>
        <family val="2"/>
      </rPr>
      <t>Gasprobenahme für weitergehende Untersuchungen. Analyse der Gasproben nach PS Anlage 2, Tabelle 1</t>
    </r>
  </si>
  <si>
    <r>
      <rPr>
        <u/>
        <sz val="10"/>
        <color theme="1"/>
        <rFont val="Arial"/>
        <family val="2"/>
      </rPr>
      <t xml:space="preserve">Vor-Ort-Messungen
</t>
    </r>
    <r>
      <rPr>
        <sz val="10"/>
        <color theme="1"/>
        <rFont val="Arial"/>
        <family val="2"/>
      </rPr>
      <t>Vor-Ort-Messung der Gaszusammensetzung in den einzelnen Gassammelbalken und in Mischgasleitungen nach PS Anlage 2, Tabelle 2</t>
    </r>
  </si>
  <si>
    <r>
      <rPr>
        <u/>
        <sz val="10"/>
        <color theme="1"/>
        <rFont val="Arial"/>
        <family val="2"/>
      </rPr>
      <t xml:space="preserve">Migrationspegel Vor-Ort-Messungen 
</t>
    </r>
    <r>
      <rPr>
        <sz val="10"/>
        <color theme="1"/>
        <rFont val="Arial"/>
        <family val="2"/>
      </rPr>
      <t>Vor-Ort-Messung der Gaszusammensetzung in den Bodenluftpegeln nach PS Anlage 2, Tabelle 3</t>
    </r>
  </si>
  <si>
    <t>Laborant / CTA / BTA / o. ä.</t>
  </si>
  <si>
    <t xml:space="preserve">Projektleiter
</t>
  </si>
  <si>
    <t>Methan</t>
  </si>
  <si>
    <t>Kohlendioxid</t>
  </si>
  <si>
    <t>Sauerstoff</t>
  </si>
  <si>
    <t>Stickstoff</t>
  </si>
  <si>
    <t>Summe Chlor</t>
  </si>
  <si>
    <t>Summe Fluor</t>
  </si>
  <si>
    <t>Summe Schwefel</t>
  </si>
  <si>
    <t>Benzol</t>
  </si>
  <si>
    <t>Vinylchlorid</t>
  </si>
  <si>
    <t>Schwefelwasserstoff</t>
  </si>
  <si>
    <t>Kohlenmonoxid</t>
  </si>
  <si>
    <t>Wassergehalt (messen)</t>
  </si>
  <si>
    <t xml:space="preserve">Halogenkohlenwasserstoffe
</t>
  </si>
  <si>
    <t>aromatischen Kohlenwasserstoff</t>
  </si>
  <si>
    <t>Zusammenstellung</t>
  </si>
  <si>
    <t>Preisübersichtstabelle AVL</t>
  </si>
  <si>
    <t>Preisübersichtstabelle HDG</t>
  </si>
  <si>
    <r>
      <rPr>
        <u/>
        <sz val="10"/>
        <color theme="1"/>
        <rFont val="Arial"/>
        <family val="2"/>
      </rPr>
      <t>Emmissions-Begehung</t>
    </r>
    <r>
      <rPr>
        <sz val="10"/>
        <color theme="1"/>
        <rFont val="Arial"/>
        <family val="2"/>
      </rPr>
      <t xml:space="preserve">
Kontrolle der Oberflächenemissionen nach DepV geeignetem Messverfahren. Abschätzung der Aufwuchsschäden. Messraster: &lt; 25 m.</t>
    </r>
  </si>
  <si>
    <r>
      <rPr>
        <u/>
        <sz val="10"/>
        <color theme="1"/>
        <rFont val="Arial"/>
        <family val="2"/>
      </rPr>
      <t xml:space="preserve">Emmissions-Begehung
</t>
    </r>
    <r>
      <rPr>
        <sz val="10"/>
        <color theme="1"/>
        <rFont val="Arial"/>
        <family val="2"/>
      </rPr>
      <t>Kontrolle der Oberflächenemissionen nach DepV geeignetem Messverfahren. Abschätzung der Aufwuchsschäden. Messraster: &lt; 25 m.</t>
    </r>
  </si>
  <si>
    <r>
      <rPr>
        <u/>
        <sz val="10"/>
        <color theme="1"/>
        <rFont val="Arial"/>
        <family val="2"/>
      </rPr>
      <t xml:space="preserve">Probenahme Deponiegas Deponie AM LEMBERG
</t>
    </r>
    <r>
      <rPr>
        <sz val="10"/>
        <color theme="1"/>
        <rFont val="Arial"/>
        <family val="2"/>
      </rPr>
      <t>Entnahme von Gasproben aus Gassammelbalken, Sammel- und Übergabestationen. Einschließlich der Vor-Ort-Messung von Methan, Kohlendioxid, Sauerstoff. Gemäß Anlage 2, Tabelle 1.</t>
    </r>
  </si>
  <si>
    <r>
      <rPr>
        <u/>
        <sz val="10"/>
        <color theme="1"/>
        <rFont val="Arial"/>
        <family val="2"/>
      </rPr>
      <t>Probenahme Deponiegas Deponie BURGHOF</t>
    </r>
    <r>
      <rPr>
        <sz val="10"/>
        <color theme="1"/>
        <rFont val="Arial"/>
        <family val="2"/>
      </rPr>
      <t xml:space="preserve">
Zusätzliche Entnahme von Gasproben aus Gassammelbalken, Sammel- und Übergabestationen. Einschließlich der Vor-Ort-Messung von Methan, Kohlendioxid, Sauerstoff. Gemäß Anlage 2, Tabelle 1.</t>
    </r>
  </si>
  <si>
    <r>
      <rPr>
        <u/>
        <sz val="10"/>
        <color theme="1"/>
        <rFont val="Arial"/>
        <family val="2"/>
      </rPr>
      <t>Probenahme Deponiegas Deponie HAMBERG</t>
    </r>
    <r>
      <rPr>
        <sz val="10"/>
        <color theme="1"/>
        <rFont val="Arial"/>
        <family val="2"/>
      </rPr>
      <t xml:space="preserve">
Zusätzliche Entnahme von Gasproben aus Gassammelbalken, Sammel- und Übergabestationen. Einschließlich der Vor-Ort-Messung von Methan, Kohlendioxid, Sauerstoff. Gemäß Anlage 2, Tabelle 1.</t>
    </r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</si>
  <si>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</si>
  <si>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</si>
  <si>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</si>
  <si>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</si>
  <si>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</si>
  <si>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</si>
  <si>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</si>
  <si>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</si>
  <si>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Einzelpreise für die Bestimmung der Konzentrationen der Parameter</t>
  </si>
  <si>
    <t>Silicium</t>
  </si>
  <si>
    <t>1.4.15</t>
  </si>
  <si>
    <t>Einzelpreise für die Bestimmung der Konzentrationen der Parameter pro Jahr</t>
  </si>
  <si>
    <r>
      <t xml:space="preserve">Die in Anlage 2 beschriebenen Aufgaben sind hier in Positionen gegliedert. Die formulierten Anforderungen gelten entsprechend. Die in der Mengenspalte angegebenen Zahlen berücksichtigen die </t>
    </r>
    <r>
      <rPr>
        <b/>
        <sz val="11"/>
        <color theme="1"/>
        <rFont val="Arial"/>
        <family val="2"/>
      </rPr>
      <t>zweimal</t>
    </r>
    <r>
      <rPr>
        <sz val="11"/>
        <color theme="1"/>
        <rFont val="Arial"/>
        <family val="2"/>
      </rPr>
      <t xml:space="preserve"> jährlich durchzuführende Begehung.</t>
    </r>
  </si>
  <si>
    <r>
      <t>Abkürzungen:</t>
    </r>
    <r>
      <rPr>
        <sz val="11"/>
        <color theme="1"/>
        <rFont val="Arial"/>
        <family val="2"/>
      </rPr>
      <t xml:space="preserve"> PS Parametersatz EP Einheitspreis GP Gesamtpreis</t>
    </r>
  </si>
  <si>
    <t>BURGHOF</t>
  </si>
  <si>
    <t>AM LEMBERG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</si>
  <si>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</si>
  <si>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</si>
  <si>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</si>
  <si>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</si>
  <si>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</si>
  <si>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</si>
  <si>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</si>
  <si>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</si>
  <si>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</si>
  <si>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</si>
  <si>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Leistungsverzeichnis für das Monitoring Deponiegas</t>
  </si>
  <si>
    <r>
      <t xml:space="preserve">Die im Anlage 2 beschriebenen Aufgaben sind hier in Positionen gegliedert. Die formulierten Anforderungen gelten entsprechend. Die in der Mengenspalte angegebenen Zahlen berücksichtigen die </t>
    </r>
    <r>
      <rPr>
        <b/>
        <sz val="11"/>
        <color theme="1"/>
        <rFont val="Arial"/>
        <family val="2"/>
      </rPr>
      <t>zweimal</t>
    </r>
    <r>
      <rPr>
        <sz val="11"/>
        <color theme="1"/>
        <rFont val="Arial"/>
        <family val="2"/>
      </rPr>
      <t xml:space="preserve"> jährlich durchzuführende Begehung.</t>
    </r>
  </si>
  <si>
    <r>
      <t xml:space="preserve">Abkürzungen: </t>
    </r>
    <r>
      <rPr>
        <sz val="11"/>
        <color theme="1"/>
        <rFont val="Arial"/>
        <family val="2"/>
      </rPr>
      <t>PS Parametersatz EP Einheitspreis GP Gesamtpreis</t>
    </r>
  </si>
  <si>
    <t xml:space="preserve">Deponie HAMBERG </t>
  </si>
  <si>
    <r>
      <rPr>
        <u/>
        <sz val="10"/>
        <color theme="1"/>
        <rFont val="Arial"/>
        <family val="2"/>
      </rPr>
      <t>Emmissions-Begehung</t>
    </r>
    <r>
      <rPr>
        <sz val="10"/>
        <color theme="1"/>
        <rFont val="Arial"/>
        <family val="2"/>
      </rPr>
      <t xml:space="preserve">
Kontrolle der Oberflächenemissionen mittels nach DepV geeignetem Messverfahren. Abschätzung der Aufwuchsschäden. Messraster: &lt; 25m</t>
    </r>
  </si>
  <si>
    <r>
      <rPr>
        <u/>
        <sz val="10"/>
        <rFont val="Arial"/>
        <family val="2"/>
      </rPr>
      <t>Probenahme + Analyse der Gaszusammensetzung</t>
    </r>
    <r>
      <rPr>
        <sz val="10"/>
        <rFont val="Arial"/>
        <family val="2"/>
      </rPr>
      <t xml:space="preserve">
Gasprobenahme für weitergehende Untersuchungen. Analyse der Gasproben nach PS Anlage 2, 
Tabelle 1</t>
    </r>
  </si>
  <si>
    <t>Sonstige Arbeiten, Stundenlohnarbeiten</t>
  </si>
  <si>
    <t>Probenahme u. Stundenlohnarbeiten</t>
  </si>
  <si>
    <t>Menge/Jahr</t>
  </si>
  <si>
    <r>
      <t xml:space="preserve">
..................................................................................                                 Firmenstempel
Datum und rechtsverbindliche Unterschrift
</t>
    </r>
    <r>
      <rPr>
        <b/>
        <sz val="10"/>
        <color theme="1"/>
        <rFont val="Arial"/>
        <family val="2"/>
      </rPr>
      <t>Bei elektronischer Angebotsabgabe ist der Name des Bieters ausreichend</t>
    </r>
    <r>
      <rPr>
        <sz val="10"/>
        <color theme="1"/>
        <rFont val="Arial"/>
        <family val="2"/>
      </rPr>
      <t xml:space="preserve">
Ansprechpartner :  ................................................... 
E-Mail:    ...................................................
Telefon :   .......…………………................... 
Telefax:   ...........................……………….. 
</t>
    </r>
  </si>
  <si>
    <r>
      <rPr>
        <u/>
        <sz val="10"/>
        <color theme="1"/>
        <rFont val="Arial"/>
        <family val="2"/>
      </rPr>
      <t>Sonstige Arbeiten der Wirkungskontrolle</t>
    </r>
    <r>
      <rPr>
        <sz val="10"/>
        <color theme="1"/>
        <rFont val="Arial"/>
        <family val="2"/>
      </rPr>
      <t xml:space="preserve">
Ermittlung des Wasserstands und Gesamttiefe in bis zu 61 Gasdomen, Aktualisierung des Schemas der Entgasungsanlage, Funktionskontrolle.</t>
    </r>
  </si>
  <si>
    <r>
      <rPr>
        <u/>
        <sz val="10"/>
        <color theme="1"/>
        <rFont val="Arial"/>
        <family val="2"/>
      </rPr>
      <t xml:space="preserve">Sonstige Arbeiten der Wirkungskontrolle
</t>
    </r>
    <r>
      <rPr>
        <sz val="10"/>
        <color theme="1"/>
        <rFont val="Arial"/>
        <family val="2"/>
      </rPr>
      <t>Ermittlung des Wasserstands und Gesamttiefe in  bis zu 14 Gasdomen, Aktualisierung des Schemas der Entgasungsanlage, Funktionskontrolle.</t>
    </r>
  </si>
  <si>
    <r>
      <rPr>
        <u/>
        <sz val="10"/>
        <color theme="1"/>
        <rFont val="Arial"/>
        <family val="2"/>
      </rPr>
      <t>Sonstige Arbeiten der Wirkungskontrolle</t>
    </r>
    <r>
      <rPr>
        <sz val="10"/>
        <color theme="1"/>
        <rFont val="Arial"/>
        <family val="2"/>
      </rPr>
      <t xml:space="preserve">
Ermittlung des Wasserstands und Gesamttiefe in bis zu 30 Gasdomen, Aktualisierung des Schemas der Entgasungsanlage, Funktionskontrolle.</t>
    </r>
  </si>
  <si>
    <t>Deponie AM LEMBERG 2027-2029</t>
  </si>
  <si>
    <t>Deponie BURGHOF 2027-2028</t>
  </si>
  <si>
    <t>Summe Deponie BURGHOF 2027-2028</t>
  </si>
  <si>
    <t>Zwischensumme Einzelpreise Parameter (2027-2028)</t>
  </si>
  <si>
    <t>Zwischensumme Probenahme, Stundenlohnarbeiten (2027-2028)</t>
  </si>
  <si>
    <t>Summe Deponie AM LEMBERG 2027-2028</t>
  </si>
  <si>
    <t>Zwischensumme AVL - 2027-2028</t>
  </si>
  <si>
    <t>Sonstige Arbeiten, Stundenlohnarbeiten (2027-2028)</t>
  </si>
  <si>
    <t>Summe Deponie HAMBERG 2027-2028</t>
  </si>
  <si>
    <t>Angebotssumme 2027-2028 (netto) ohne Stundenlohn</t>
  </si>
  <si>
    <t>2027-2028</t>
  </si>
  <si>
    <t>Angebotssumme 2027-2028 (brutto) inkl. Stundenlohn</t>
  </si>
  <si>
    <t>1.5</t>
  </si>
  <si>
    <t>Probenahme u. Stundenlohnarbeiten 2027-2028</t>
  </si>
  <si>
    <t>Angebotssumme 2027-2028 (netto) inkl. Stundenlohn + Prüfung</t>
  </si>
  <si>
    <t xml:space="preserve">Sachverständigenprüfung Entgasungs-
anlagen nach DGUV 114-004 </t>
  </si>
  <si>
    <t>2 Stück</t>
  </si>
  <si>
    <t>Sachverständigenprüfung Entgasungs-
anlage nach DGUV 114-004</t>
  </si>
  <si>
    <t>Angebotssumme 2027-2028 (netto) inkl. Stundenlohn inkl. Prüfung</t>
  </si>
  <si>
    <t>Sachverständigenprüfung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</si>
</sst>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\ &quot;€&quot;"/>
    <numFmt numFmtId="165" formatCode="#,##0.00\ &quot;€/St.&quot;"/>
    <numFmt numFmtId="166" formatCode="#,##0.00\ &quot;€/PS&quot;"/>
    <numFmt numFmtId="167" formatCode="#,##0\ &quot;Stück&quot;"/>
    <numFmt numFmtId="168" formatCode="#,##0.00\ &quot;€/h&quot;"/>
    <numFmt numFmtId="169" formatCode="#,##0\ &quot;h&quot;"/>
    <numFmt numFmtId="170" formatCode="#,##0\ &quot;ha&quot;"/>
    <numFmt numFmtId="171" formatCode="#,##0.00\ &quot;€/ha&quot;"/>
    <numFmt numFmtId="172" formatCode="#,##0.00\ &quot;€/Probe&quot;"/>
    <numFmt numFmtId="173" formatCode="#,##0.00\ &quot;€/2a&quot;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u/>
      <sz val="11"/>
      <color theme="1"/>
      <name val="Arial"/>
      <family val="2"/>
    </font>
    <font>
      <u/>
      <sz val="10"/>
      <color theme="1"/>
      <name val="Arial"/>
      <family val="2"/>
    </font>
    <font>
      <b/>
      <u/>
      <sz val="11"/>
      <color theme="1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0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right" wrapText="1"/>
    </xf>
    <xf numFmtId="0" fontId="8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3" fillId="0" borderId="4" xfId="0" quotePrefix="1" applyNumberFormat="1" applyFont="1" applyBorder="1" applyAlignment="1">
      <alignment horizontal="left" vertical="center" wrapText="1"/>
    </xf>
    <xf numFmtId="16" fontId="2" fillId="0" borderId="4" xfId="0" quotePrefix="1" applyNumberFormat="1" applyFont="1" applyBorder="1"/>
    <xf numFmtId="0" fontId="2" fillId="0" borderId="4" xfId="0" applyFont="1" applyBorder="1"/>
    <xf numFmtId="0" fontId="5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3" fillId="0" borderId="4" xfId="0" applyNumberFormat="1" applyFont="1" applyBorder="1"/>
    <xf numFmtId="164" fontId="3" fillId="0" borderId="5" xfId="0" applyNumberFormat="1" applyFont="1" applyBorder="1"/>
    <xf numFmtId="0" fontId="1" fillId="0" borderId="4" xfId="0" applyFont="1" applyBorder="1"/>
    <xf numFmtId="14" fontId="3" fillId="0" borderId="0" xfId="0" quotePrefix="1" applyNumberFormat="1" applyFont="1" applyAlignment="1">
      <alignment horizontal="left" vertical="center" wrapText="1"/>
    </xf>
    <xf numFmtId="167" fontId="3" fillId="0" borderId="0" xfId="0" applyNumberFormat="1" applyFont="1" applyAlignment="1">
      <alignment horizontal="right" wrapText="1"/>
    </xf>
    <xf numFmtId="165" fontId="3" fillId="0" borderId="0" xfId="0" applyNumberFormat="1" applyFont="1"/>
    <xf numFmtId="164" fontId="3" fillId="0" borderId="0" xfId="0" applyNumberFormat="1" applyFont="1"/>
    <xf numFmtId="164" fontId="2" fillId="3" borderId="4" xfId="0" applyNumberFormat="1" applyFont="1" applyFill="1" applyBorder="1"/>
    <xf numFmtId="0" fontId="3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6" fontId="3" fillId="0" borderId="4" xfId="0" applyNumberFormat="1" applyFont="1" applyBorder="1" applyProtection="1">
      <protection locked="0"/>
    </xf>
    <xf numFmtId="165" fontId="3" fillId="0" borderId="4" xfId="0" applyNumberFormat="1" applyFont="1" applyBorder="1" applyProtection="1">
      <protection locked="0"/>
    </xf>
    <xf numFmtId="168" fontId="3" fillId="0" borderId="4" xfId="0" applyNumberFormat="1" applyFont="1" applyBorder="1" applyProtection="1">
      <protection locked="0"/>
    </xf>
    <xf numFmtId="0" fontId="0" fillId="0" borderId="0" xfId="0" applyAlignment="1">
      <alignment wrapText="1"/>
    </xf>
    <xf numFmtId="0" fontId="3" fillId="0" borderId="4" xfId="0" applyFont="1" applyBorder="1"/>
    <xf numFmtId="16" fontId="2" fillId="0" borderId="6" xfId="0" quotePrefix="1" applyNumberFormat="1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6" xfId="0" applyFont="1" applyBorder="1"/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right" wrapText="1"/>
    </xf>
    <xf numFmtId="170" fontId="3" fillId="0" borderId="4" xfId="0" applyNumberFormat="1" applyFont="1" applyBorder="1" applyAlignment="1">
      <alignment horizontal="right" wrapText="1"/>
    </xf>
    <xf numFmtId="171" fontId="3" fillId="0" borderId="4" xfId="0" applyNumberFormat="1" applyFont="1" applyBorder="1" applyProtection="1">
      <protection locked="0"/>
    </xf>
    <xf numFmtId="167" fontId="3" fillId="0" borderId="4" xfId="0" applyNumberFormat="1" applyFont="1" applyBorder="1" applyAlignment="1">
      <alignment horizontal="right" wrapText="1"/>
    </xf>
    <xf numFmtId="169" fontId="3" fillId="0" borderId="4" xfId="0" applyNumberFormat="1" applyFont="1" applyBorder="1" applyAlignment="1">
      <alignment horizontal="right" wrapText="1"/>
    </xf>
    <xf numFmtId="0" fontId="1" fillId="2" borderId="4" xfId="0" applyFont="1" applyFill="1" applyBorder="1"/>
    <xf numFmtId="164" fontId="3" fillId="0" borderId="4" xfId="0" applyNumberFormat="1" applyFont="1" applyBorder="1" applyAlignment="1">
      <alignment horizontal="right"/>
    </xf>
    <xf numFmtId="0" fontId="3" fillId="0" borderId="13" xfId="0" applyFont="1" applyBorder="1" applyProtection="1">
      <protection locked="0"/>
    </xf>
    <xf numFmtId="0" fontId="2" fillId="0" borderId="0" xfId="0" applyFont="1" applyAlignment="1">
      <alignment horizontal="center" wrapText="1"/>
    </xf>
    <xf numFmtId="168" fontId="2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wrapText="1"/>
    </xf>
    <xf numFmtId="166" fontId="3" fillId="0" borderId="0" xfId="0" applyNumberFormat="1" applyFont="1" applyProtection="1">
      <protection locked="0"/>
    </xf>
    <xf numFmtId="164" fontId="2" fillId="0" borderId="0" xfId="0" applyNumberFormat="1" applyFont="1"/>
    <xf numFmtId="0" fontId="3" fillId="0" borderId="4" xfId="0" applyFont="1" applyBorder="1" applyAlignment="1" applyProtection="1">
      <alignment horizontal="right" wrapText="1"/>
      <protection locked="0"/>
    </xf>
    <xf numFmtId="1" fontId="3" fillId="0" borderId="4" xfId="0" applyNumberFormat="1" applyFont="1" applyBorder="1" applyAlignment="1">
      <alignment horizontal="right" wrapText="1"/>
    </xf>
    <xf numFmtId="169" fontId="2" fillId="0" borderId="0" xfId="0" applyNumberFormat="1" applyFont="1"/>
    <xf numFmtId="172" fontId="3" fillId="0" borderId="4" xfId="0" applyNumberFormat="1" applyFont="1" applyBorder="1" applyProtection="1">
      <protection locked="0"/>
    </xf>
    <xf numFmtId="0" fontId="3" fillId="3" borderId="4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73" fontId="2" fillId="2" borderId="4" xfId="0" applyNumberFormat="1" applyFont="1" applyFill="1" applyBorder="1"/>
    <xf numFmtId="173" fontId="2" fillId="3" borderId="4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" fontId="2" fillId="2" borderId="4" xfId="0" quotePrefix="1" applyNumberFormat="1" applyFont="1" applyFill="1" applyBorder="1"/>
    <xf numFmtId="164" fontId="3" fillId="2" borderId="4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172" fontId="3" fillId="2" borderId="4" xfId="0" applyNumberFormat="1" applyFont="1" applyFill="1" applyBorder="1" applyProtection="1">
      <protection locked="0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164" fontId="1" fillId="2" borderId="4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9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4" xfId="0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right"/>
    </xf>
    <xf numFmtId="164" fontId="2" fillId="3" borderId="3" xfId="0" applyNumberFormat="1" applyFont="1" applyFill="1" applyBorder="1" applyAlignment="1">
      <alignment horizontal="right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/>
      <protection locked="0"/>
    </xf>
    <xf numFmtId="164" fontId="2" fillId="3" borderId="4" xfId="0" applyNumberFormat="1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1" fillId="0" borderId="2" xfId="0" applyFont="1" applyBorder="1" applyAlignment="1">
      <alignment horizontal="left"/>
    </xf>
    <xf numFmtId="16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"/>
  <sheetViews>
    <sheetView zoomScaleNormal="100" workbookViewId="0">
      <selection activeCell="A71" sqref="A71:C71"/>
    </sheetView>
  </sheetViews>
  <sheetFormatPr baseColWidth="10" defaultRowHeight="15" x14ac:dyDescent="0.25"/>
  <cols>
    <col min="1" max="1" width="8.28515625" customWidth="1"/>
    <col min="2" max="2" width="41.5703125" customWidth="1"/>
    <col min="3" max="3" width="12" customWidth="1"/>
    <col min="4" max="4" width="13.42578125" customWidth="1"/>
    <col min="5" max="5" width="12.42578125" customWidth="1"/>
  </cols>
  <sheetData>
    <row r="1" spans="1:7" ht="4.5" customHeight="1" x14ac:dyDescent="0.25"/>
    <row r="2" spans="1:7" ht="24" customHeight="1" x14ac:dyDescent="0.25">
      <c r="A2" s="9" t="s">
        <v>14</v>
      </c>
      <c r="B2" s="79" t="s">
        <v>92</v>
      </c>
      <c r="C2" s="79"/>
      <c r="D2" s="79"/>
      <c r="E2" s="80"/>
    </row>
    <row r="3" spans="1:7" ht="42.75" customHeight="1" x14ac:dyDescent="0.25">
      <c r="A3" s="81" t="s">
        <v>78</v>
      </c>
      <c r="B3" s="82"/>
      <c r="C3" s="82"/>
      <c r="D3" s="82"/>
      <c r="E3" s="83"/>
    </row>
    <row r="4" spans="1:7" ht="6" customHeight="1" x14ac:dyDescent="0.25">
      <c r="A4" s="10"/>
      <c r="B4" s="11"/>
      <c r="C4" s="11"/>
      <c r="D4" s="11"/>
      <c r="E4" s="12"/>
    </row>
    <row r="5" spans="1:7" ht="18" customHeight="1" x14ac:dyDescent="0.25">
      <c r="A5" s="84" t="s">
        <v>79</v>
      </c>
      <c r="B5" s="84"/>
      <c r="C5" s="84"/>
      <c r="D5" s="84"/>
      <c r="E5" s="84"/>
    </row>
    <row r="6" spans="1:7" ht="5.25" customHeight="1" thickBot="1" x14ac:dyDescent="0.3"/>
    <row r="7" spans="1:7" ht="15.75" thickBot="1" x14ac:dyDescent="0.3">
      <c r="A7" s="34" t="s">
        <v>0</v>
      </c>
      <c r="B7" s="35" t="s">
        <v>1</v>
      </c>
      <c r="C7" s="35" t="s">
        <v>2</v>
      </c>
      <c r="D7" s="35" t="s">
        <v>3</v>
      </c>
      <c r="E7" s="36" t="s">
        <v>4</v>
      </c>
    </row>
    <row r="8" spans="1:7" x14ac:dyDescent="0.25">
      <c r="A8" s="30" t="s">
        <v>5</v>
      </c>
      <c r="B8" s="31" t="s">
        <v>106</v>
      </c>
      <c r="C8" s="32"/>
      <c r="D8" s="33"/>
      <c r="E8" s="33"/>
    </row>
    <row r="9" spans="1:7" ht="66.75" customHeight="1" x14ac:dyDescent="0.25">
      <c r="A9" s="6" t="s">
        <v>6</v>
      </c>
      <c r="B9" s="2" t="s">
        <v>36</v>
      </c>
      <c r="C9" s="3">
        <f>2*1</f>
        <v>2</v>
      </c>
      <c r="D9" s="25"/>
      <c r="E9" s="13">
        <f>C9*D9</f>
        <v>0</v>
      </c>
    </row>
    <row r="10" spans="1:7" ht="54" customHeight="1" x14ac:dyDescent="0.25">
      <c r="A10" s="6" t="s">
        <v>7</v>
      </c>
      <c r="B10" s="5" t="s">
        <v>37</v>
      </c>
      <c r="C10" s="37">
        <f>95*2</f>
        <v>190</v>
      </c>
      <c r="D10" s="25"/>
      <c r="E10" s="14">
        <f t="shared" ref="E10:E13" si="0">C10*D10</f>
        <v>0</v>
      </c>
    </row>
    <row r="11" spans="1:7" ht="65.25" customHeight="1" x14ac:dyDescent="0.25">
      <c r="A11" s="6" t="s">
        <v>8</v>
      </c>
      <c r="B11" s="57" t="s">
        <v>102</v>
      </c>
      <c r="C11" s="3">
        <f>2*1</f>
        <v>2</v>
      </c>
      <c r="D11" s="25"/>
      <c r="E11" s="13">
        <f t="shared" si="0"/>
        <v>0</v>
      </c>
    </row>
    <row r="12" spans="1:7" ht="51" x14ac:dyDescent="0.25">
      <c r="A12" s="6" t="s">
        <v>9</v>
      </c>
      <c r="B12" s="1" t="s">
        <v>61</v>
      </c>
      <c r="C12" s="38">
        <f>29*2</f>
        <v>58</v>
      </c>
      <c r="D12" s="39"/>
      <c r="E12" s="13">
        <f t="shared" ref="E12" si="1">C12*D12</f>
        <v>0</v>
      </c>
    </row>
    <row r="13" spans="1:7" ht="38.25" x14ac:dyDescent="0.25">
      <c r="A13" s="6" t="s">
        <v>10</v>
      </c>
      <c r="B13" s="1" t="s">
        <v>38</v>
      </c>
      <c r="C13" s="40">
        <f>2*1</f>
        <v>2</v>
      </c>
      <c r="D13" s="26"/>
      <c r="E13" s="13">
        <f t="shared" si="0"/>
        <v>0</v>
      </c>
    </row>
    <row r="14" spans="1:7" x14ac:dyDescent="0.25">
      <c r="A14" s="85" t="s">
        <v>107</v>
      </c>
      <c r="B14" s="86"/>
      <c r="C14" s="86"/>
      <c r="D14" s="87"/>
      <c r="E14" s="61">
        <f>SUM(E9:E13)*2</f>
        <v>0</v>
      </c>
      <c r="G14" s="28"/>
    </row>
    <row r="15" spans="1:7" ht="6" customHeight="1" x14ac:dyDescent="0.25">
      <c r="A15" s="16"/>
      <c r="B15" s="5"/>
      <c r="C15" s="17"/>
      <c r="D15" s="18"/>
      <c r="E15" s="19"/>
    </row>
    <row r="16" spans="1:7" ht="14.25" customHeight="1" x14ac:dyDescent="0.25">
      <c r="A16" s="7" t="s">
        <v>11</v>
      </c>
      <c r="B16" s="8" t="s">
        <v>105</v>
      </c>
      <c r="C16" s="8"/>
      <c r="D16" s="15"/>
      <c r="E16" s="15"/>
    </row>
    <row r="17" spans="1:5" ht="63.75" x14ac:dyDescent="0.25">
      <c r="A17" s="6" t="s">
        <v>12</v>
      </c>
      <c r="B17" s="4" t="s">
        <v>39</v>
      </c>
      <c r="C17" s="3">
        <f>2*1</f>
        <v>2</v>
      </c>
      <c r="D17" s="25"/>
      <c r="E17" s="13">
        <f t="shared" ref="E17:E22" si="2">C17*D17</f>
        <v>0</v>
      </c>
    </row>
    <row r="18" spans="1:5" ht="52.5" customHeight="1" x14ac:dyDescent="0.25">
      <c r="A18" s="6" t="s">
        <v>13</v>
      </c>
      <c r="B18" s="1" t="s">
        <v>40</v>
      </c>
      <c r="C18" s="3">
        <f>55*2</f>
        <v>110</v>
      </c>
      <c r="D18" s="25"/>
      <c r="E18" s="13">
        <f t="shared" si="2"/>
        <v>0</v>
      </c>
    </row>
    <row r="19" spans="1:5" ht="39" customHeight="1" x14ac:dyDescent="0.25">
      <c r="A19" s="6" t="s">
        <v>29</v>
      </c>
      <c r="B19" s="1" t="s">
        <v>41</v>
      </c>
      <c r="C19" s="3">
        <f>37*2</f>
        <v>74</v>
      </c>
      <c r="D19" s="25"/>
      <c r="E19" s="13">
        <f t="shared" si="2"/>
        <v>0</v>
      </c>
    </row>
    <row r="20" spans="1:5" ht="65.25" customHeight="1" x14ac:dyDescent="0.25">
      <c r="A20" s="6" t="s">
        <v>15</v>
      </c>
      <c r="B20" s="57" t="s">
        <v>103</v>
      </c>
      <c r="C20" s="3">
        <f>2*1</f>
        <v>2</v>
      </c>
      <c r="D20" s="25"/>
      <c r="E20" s="13">
        <f t="shared" si="2"/>
        <v>0</v>
      </c>
    </row>
    <row r="21" spans="1:5" ht="51.75" customHeight="1" x14ac:dyDescent="0.25">
      <c r="A21" s="6" t="s">
        <v>34</v>
      </c>
      <c r="B21" s="1" t="s">
        <v>62</v>
      </c>
      <c r="C21" s="38">
        <f>18*2</f>
        <v>36</v>
      </c>
      <c r="D21" s="39"/>
      <c r="E21" s="13">
        <f t="shared" si="2"/>
        <v>0</v>
      </c>
    </row>
    <row r="22" spans="1:5" ht="38.25" x14ac:dyDescent="0.25">
      <c r="A22" s="6" t="s">
        <v>35</v>
      </c>
      <c r="B22" s="1" t="s">
        <v>38</v>
      </c>
      <c r="C22" s="40">
        <f>2*1</f>
        <v>2</v>
      </c>
      <c r="D22" s="26"/>
      <c r="E22" s="13">
        <f t="shared" si="2"/>
        <v>0</v>
      </c>
    </row>
    <row r="23" spans="1:5" ht="13.5" customHeight="1" x14ac:dyDescent="0.25">
      <c r="A23" s="85" t="s">
        <v>110</v>
      </c>
      <c r="B23" s="86"/>
      <c r="C23" s="86"/>
      <c r="D23" s="87"/>
      <c r="E23" s="61">
        <f>SUM(E17:E22)*2</f>
        <v>0</v>
      </c>
    </row>
    <row r="24" spans="1:5" ht="14.25" customHeight="1" x14ac:dyDescent="0.25">
      <c r="A24" s="76" t="s">
        <v>111</v>
      </c>
      <c r="B24" s="77"/>
      <c r="C24" s="77"/>
      <c r="D24" s="78"/>
      <c r="E24" s="20">
        <f>E14+E23</f>
        <v>0</v>
      </c>
    </row>
    <row r="25" spans="1:5" x14ac:dyDescent="0.25">
      <c r="A25" s="16"/>
      <c r="B25" s="5"/>
      <c r="C25" s="48"/>
      <c r="D25" s="49"/>
      <c r="E25" s="47"/>
    </row>
    <row r="26" spans="1:5" x14ac:dyDescent="0.25">
      <c r="A26" s="44"/>
      <c r="B26" s="44"/>
      <c r="C26" s="44"/>
      <c r="D26" s="44"/>
      <c r="E26" s="44"/>
    </row>
    <row r="27" spans="1:5" x14ac:dyDescent="0.25">
      <c r="A27" s="7" t="s">
        <v>16</v>
      </c>
      <c r="B27" s="8" t="s">
        <v>112</v>
      </c>
      <c r="C27" s="8"/>
      <c r="D27" s="15"/>
      <c r="E27" s="15"/>
    </row>
    <row r="28" spans="1:5" ht="76.5" x14ac:dyDescent="0.25">
      <c r="A28" s="6" t="s">
        <v>17</v>
      </c>
      <c r="B28" s="1" t="s">
        <v>64</v>
      </c>
      <c r="C28" s="40">
        <f>2*1</f>
        <v>2</v>
      </c>
      <c r="D28" s="26"/>
      <c r="E28" s="43">
        <f>D28*C28</f>
        <v>0</v>
      </c>
    </row>
    <row r="29" spans="1:5" ht="89.25" x14ac:dyDescent="0.25">
      <c r="A29" s="6" t="s">
        <v>18</v>
      </c>
      <c r="B29" s="1" t="s">
        <v>63</v>
      </c>
      <c r="C29" s="40">
        <f>2*1</f>
        <v>2</v>
      </c>
      <c r="D29" s="26"/>
      <c r="E29" s="43">
        <f t="shared" ref="E29:E33" si="3">D29*C29</f>
        <v>0</v>
      </c>
    </row>
    <row r="30" spans="1:5" x14ac:dyDescent="0.25">
      <c r="A30" s="6" t="s">
        <v>19</v>
      </c>
      <c r="B30" s="55" t="s">
        <v>30</v>
      </c>
      <c r="C30" s="41">
        <v>15</v>
      </c>
      <c r="D30" s="27"/>
      <c r="E30" s="43">
        <f t="shared" si="3"/>
        <v>0</v>
      </c>
    </row>
    <row r="31" spans="1:5" x14ac:dyDescent="0.25">
      <c r="A31" s="6" t="s">
        <v>20</v>
      </c>
      <c r="B31" s="55" t="s">
        <v>42</v>
      </c>
      <c r="C31" s="41">
        <v>15</v>
      </c>
      <c r="D31" s="27"/>
      <c r="E31" s="43">
        <f t="shared" si="3"/>
        <v>0</v>
      </c>
    </row>
    <row r="32" spans="1:5" x14ac:dyDescent="0.25">
      <c r="A32" s="6" t="s">
        <v>21</v>
      </c>
      <c r="B32" s="55" t="s">
        <v>31</v>
      </c>
      <c r="C32" s="41">
        <v>5</v>
      </c>
      <c r="D32" s="27"/>
      <c r="E32" s="43">
        <f t="shared" si="3"/>
        <v>0</v>
      </c>
    </row>
    <row r="33" spans="1:5" ht="25.5" x14ac:dyDescent="0.25">
      <c r="A33" s="6" t="s">
        <v>82</v>
      </c>
      <c r="B33" s="55" t="s">
        <v>43</v>
      </c>
      <c r="C33" s="41">
        <v>5</v>
      </c>
      <c r="D33" s="27"/>
      <c r="E33" s="43">
        <f t="shared" si="3"/>
        <v>0</v>
      </c>
    </row>
    <row r="34" spans="1:5" x14ac:dyDescent="0.25">
      <c r="A34" s="85" t="s">
        <v>109</v>
      </c>
      <c r="B34" s="86"/>
      <c r="C34" s="86"/>
      <c r="D34" s="87"/>
      <c r="E34" s="61">
        <f>SUM(E28:E33)*2</f>
        <v>0</v>
      </c>
    </row>
    <row r="36" spans="1:5" x14ac:dyDescent="0.25">
      <c r="A36" s="7" t="s">
        <v>22</v>
      </c>
      <c r="B36" s="8" t="s">
        <v>77</v>
      </c>
      <c r="C36" s="8"/>
      <c r="D36" s="15"/>
      <c r="E36" s="15"/>
    </row>
    <row r="37" spans="1:5" x14ac:dyDescent="0.25">
      <c r="A37" s="6" t="s">
        <v>23</v>
      </c>
      <c r="B37" s="1" t="s">
        <v>44</v>
      </c>
      <c r="C37" s="51">
        <v>1</v>
      </c>
      <c r="D37" s="54"/>
      <c r="E37" s="43">
        <f>D37*C37</f>
        <v>0</v>
      </c>
    </row>
    <row r="38" spans="1:5" x14ac:dyDescent="0.25">
      <c r="A38" s="6" t="s">
        <v>24</v>
      </c>
      <c r="B38" s="1" t="s">
        <v>45</v>
      </c>
      <c r="C38" s="52">
        <v>1</v>
      </c>
      <c r="D38" s="54"/>
      <c r="E38" s="43">
        <f t="shared" ref="E38:E51" si="4">D38*C38</f>
        <v>0</v>
      </c>
    </row>
    <row r="39" spans="1:5" x14ac:dyDescent="0.25">
      <c r="A39" s="6" t="s">
        <v>25</v>
      </c>
      <c r="B39" s="1" t="s">
        <v>46</v>
      </c>
      <c r="C39" s="3">
        <v>1</v>
      </c>
      <c r="D39" s="54"/>
      <c r="E39" s="43">
        <f t="shared" si="4"/>
        <v>0</v>
      </c>
    </row>
    <row r="40" spans="1:5" x14ac:dyDescent="0.25">
      <c r="A40" s="6" t="s">
        <v>26</v>
      </c>
      <c r="B40" s="1" t="s">
        <v>47</v>
      </c>
      <c r="C40" s="3">
        <v>1</v>
      </c>
      <c r="D40" s="54"/>
      <c r="E40" s="43">
        <f t="shared" si="4"/>
        <v>0</v>
      </c>
    </row>
    <row r="41" spans="1:5" x14ac:dyDescent="0.25">
      <c r="A41" s="6" t="s">
        <v>27</v>
      </c>
      <c r="B41" s="1" t="s">
        <v>48</v>
      </c>
      <c r="C41" s="3">
        <v>1</v>
      </c>
      <c r="D41" s="54"/>
      <c r="E41" s="43">
        <f t="shared" si="4"/>
        <v>0</v>
      </c>
    </row>
    <row r="42" spans="1:5" x14ac:dyDescent="0.25">
      <c r="A42" s="6" t="s">
        <v>28</v>
      </c>
      <c r="B42" s="1" t="s">
        <v>49</v>
      </c>
      <c r="C42" s="3">
        <v>1</v>
      </c>
      <c r="D42" s="54"/>
      <c r="E42" s="43">
        <f t="shared" si="4"/>
        <v>0</v>
      </c>
    </row>
    <row r="43" spans="1:5" x14ac:dyDescent="0.25">
      <c r="A43" s="6" t="s">
        <v>66</v>
      </c>
      <c r="B43" s="1" t="s">
        <v>50</v>
      </c>
      <c r="C43" s="3">
        <v>1</v>
      </c>
      <c r="D43" s="54"/>
      <c r="E43" s="43">
        <f t="shared" si="4"/>
        <v>0</v>
      </c>
    </row>
    <row r="44" spans="1:5" x14ac:dyDescent="0.25">
      <c r="A44" s="6" t="s">
        <v>67</v>
      </c>
      <c r="B44" s="1" t="s">
        <v>51</v>
      </c>
      <c r="C44" s="3">
        <v>1</v>
      </c>
      <c r="D44" s="54"/>
      <c r="E44" s="43">
        <f t="shared" si="4"/>
        <v>0</v>
      </c>
    </row>
    <row r="45" spans="1:5" x14ac:dyDescent="0.25">
      <c r="A45" s="6" t="s">
        <v>68</v>
      </c>
      <c r="B45" s="1" t="s">
        <v>52</v>
      </c>
      <c r="C45" s="3">
        <v>1</v>
      </c>
      <c r="D45" s="54"/>
      <c r="E45" s="43">
        <f t="shared" si="4"/>
        <v>0</v>
      </c>
    </row>
    <row r="46" spans="1:5" x14ac:dyDescent="0.25">
      <c r="A46" s="6" t="s">
        <v>69</v>
      </c>
      <c r="B46" s="1" t="s">
        <v>53</v>
      </c>
      <c r="C46" s="3">
        <v>1</v>
      </c>
      <c r="D46" s="54"/>
      <c r="E46" s="43">
        <f t="shared" si="4"/>
        <v>0</v>
      </c>
    </row>
    <row r="47" spans="1:5" x14ac:dyDescent="0.25">
      <c r="A47" s="6" t="s">
        <v>70</v>
      </c>
      <c r="B47" s="1" t="s">
        <v>54</v>
      </c>
      <c r="C47" s="3">
        <v>1</v>
      </c>
      <c r="D47" s="54"/>
      <c r="E47" s="43">
        <f t="shared" si="4"/>
        <v>0</v>
      </c>
    </row>
    <row r="48" spans="1:5" x14ac:dyDescent="0.25">
      <c r="A48" s="6" t="s">
        <v>71</v>
      </c>
      <c r="B48" s="1" t="s">
        <v>55</v>
      </c>
      <c r="C48" s="3">
        <v>1</v>
      </c>
      <c r="D48" s="54"/>
      <c r="E48" s="43">
        <f t="shared" si="4"/>
        <v>0</v>
      </c>
    </row>
    <row r="49" spans="1:5" ht="38.25" x14ac:dyDescent="0.25">
      <c r="A49" s="6" t="s">
        <v>72</v>
      </c>
      <c r="B49" s="1" t="s">
        <v>56</v>
      </c>
      <c r="C49" s="3">
        <v>1</v>
      </c>
      <c r="D49" s="54"/>
      <c r="E49" s="43">
        <f t="shared" si="4"/>
        <v>0</v>
      </c>
    </row>
    <row r="50" spans="1:5" x14ac:dyDescent="0.25">
      <c r="A50" s="6" t="s">
        <v>73</v>
      </c>
      <c r="B50" s="1" t="s">
        <v>57</v>
      </c>
      <c r="C50" s="3">
        <v>1</v>
      </c>
      <c r="D50" s="54"/>
      <c r="E50" s="43">
        <f t="shared" si="4"/>
        <v>0</v>
      </c>
    </row>
    <row r="51" spans="1:5" x14ac:dyDescent="0.25">
      <c r="A51" s="6" t="s">
        <v>76</v>
      </c>
      <c r="B51" s="1" t="s">
        <v>75</v>
      </c>
      <c r="C51" s="3">
        <v>1</v>
      </c>
      <c r="D51" s="54"/>
      <c r="E51" s="43">
        <f t="shared" si="4"/>
        <v>0</v>
      </c>
    </row>
    <row r="52" spans="1:5" x14ac:dyDescent="0.25">
      <c r="A52" s="88" t="s">
        <v>108</v>
      </c>
      <c r="B52" s="89"/>
      <c r="C52" s="89"/>
      <c r="D52" s="90"/>
      <c r="E52" s="61">
        <f>SUM(E37:E51)*2</f>
        <v>0</v>
      </c>
    </row>
    <row r="53" spans="1:5" x14ac:dyDescent="0.25">
      <c r="A53" s="45"/>
      <c r="B53" s="45"/>
      <c r="C53" s="45"/>
      <c r="D53" s="45"/>
      <c r="E53" s="46"/>
    </row>
    <row r="54" spans="1:5" ht="28.15" customHeight="1" x14ac:dyDescent="0.25">
      <c r="A54" s="65" t="s">
        <v>117</v>
      </c>
      <c r="B54" s="67" t="s">
        <v>120</v>
      </c>
      <c r="C54" s="68" t="s">
        <v>121</v>
      </c>
      <c r="D54" s="42"/>
      <c r="E54" s="66">
        <f>D54*2</f>
        <v>0</v>
      </c>
    </row>
    <row r="55" spans="1:5" x14ac:dyDescent="0.25">
      <c r="A55" s="45"/>
      <c r="B55" s="45"/>
      <c r="C55" s="45"/>
      <c r="D55" s="45"/>
      <c r="E55" s="46"/>
    </row>
    <row r="56" spans="1:5" x14ac:dyDescent="0.25">
      <c r="A56" s="45"/>
      <c r="B56" s="45"/>
      <c r="C56" s="45"/>
      <c r="D56" s="45"/>
      <c r="E56" s="53"/>
    </row>
    <row r="57" spans="1:5" x14ac:dyDescent="0.25">
      <c r="A57" s="45"/>
      <c r="B57" s="45"/>
      <c r="C57" s="45"/>
      <c r="D57" s="45"/>
      <c r="E57" s="46"/>
    </row>
    <row r="58" spans="1:5" x14ac:dyDescent="0.25">
      <c r="A58" s="45"/>
      <c r="B58" s="45"/>
      <c r="C58" s="45"/>
      <c r="D58" s="45"/>
      <c r="E58" s="46"/>
    </row>
    <row r="59" spans="1:5" x14ac:dyDescent="0.25">
      <c r="A59" s="45"/>
      <c r="B59" s="45"/>
      <c r="C59" s="45"/>
      <c r="D59" s="45"/>
      <c r="E59" s="46"/>
    </row>
    <row r="60" spans="1:5" x14ac:dyDescent="0.25">
      <c r="A60" s="45"/>
      <c r="B60" s="45"/>
      <c r="C60" s="45"/>
      <c r="D60" s="45"/>
      <c r="E60" s="46"/>
    </row>
    <row r="61" spans="1:5" x14ac:dyDescent="0.25">
      <c r="A61" s="45"/>
      <c r="B61" s="45"/>
      <c r="C61" s="45"/>
      <c r="D61" s="45"/>
      <c r="E61" s="46"/>
    </row>
    <row r="62" spans="1:5" x14ac:dyDescent="0.25">
      <c r="A62" s="45"/>
      <c r="B62" s="45"/>
      <c r="C62" s="45"/>
      <c r="D62" s="45"/>
      <c r="E62" s="46"/>
    </row>
    <row r="63" spans="1:5" x14ac:dyDescent="0.25">
      <c r="A63" s="28"/>
      <c r="B63" s="28"/>
      <c r="C63" s="28"/>
      <c r="D63" s="28"/>
      <c r="E63" s="28"/>
    </row>
    <row r="64" spans="1:5" x14ac:dyDescent="0.25">
      <c r="A64" s="91" t="s">
        <v>59</v>
      </c>
      <c r="B64" s="91"/>
      <c r="C64" s="91"/>
      <c r="D64" s="21"/>
      <c r="E64" s="21"/>
    </row>
    <row r="65" spans="1:5" x14ac:dyDescent="0.25">
      <c r="A65" s="92" t="s">
        <v>58</v>
      </c>
      <c r="B65" s="92"/>
      <c r="C65" s="92"/>
      <c r="D65" s="93" t="s">
        <v>32</v>
      </c>
      <c r="E65" s="93"/>
    </row>
    <row r="66" spans="1:5" x14ac:dyDescent="0.25">
      <c r="A66" s="94" t="s">
        <v>115</v>
      </c>
      <c r="B66" s="106"/>
      <c r="C66" s="95"/>
      <c r="D66" s="96"/>
      <c r="E66" s="96"/>
    </row>
    <row r="67" spans="1:5" x14ac:dyDescent="0.25">
      <c r="A67" s="114" t="s">
        <v>80</v>
      </c>
      <c r="B67" s="115"/>
      <c r="C67" s="116"/>
      <c r="D67" s="112">
        <f>E14</f>
        <v>0</v>
      </c>
      <c r="E67" s="113"/>
    </row>
    <row r="68" spans="1:5" x14ac:dyDescent="0.25">
      <c r="A68" s="114" t="s">
        <v>81</v>
      </c>
      <c r="B68" s="115"/>
      <c r="C68" s="116"/>
      <c r="D68" s="112">
        <f>E23</f>
        <v>0</v>
      </c>
      <c r="E68" s="113"/>
    </row>
    <row r="69" spans="1:5" x14ac:dyDescent="0.25">
      <c r="A69" s="109" t="s">
        <v>118</v>
      </c>
      <c r="B69" s="110"/>
      <c r="C69" s="111"/>
      <c r="D69" s="74">
        <f>E34+E52</f>
        <v>0</v>
      </c>
      <c r="E69" s="75"/>
    </row>
    <row r="70" spans="1:5" x14ac:dyDescent="0.25">
      <c r="A70" s="58" t="s">
        <v>124</v>
      </c>
      <c r="B70" s="59"/>
      <c r="C70" s="60"/>
      <c r="D70" s="63"/>
      <c r="E70" s="64">
        <f>E54</f>
        <v>0</v>
      </c>
    </row>
    <row r="71" spans="1:5" x14ac:dyDescent="0.25">
      <c r="A71" s="97" t="s">
        <v>114</v>
      </c>
      <c r="B71" s="98"/>
      <c r="C71" s="99"/>
      <c r="D71" s="100">
        <f>E24</f>
        <v>0</v>
      </c>
      <c r="E71" s="101"/>
    </row>
    <row r="72" spans="1:5" x14ac:dyDescent="0.25">
      <c r="A72" s="97" t="s">
        <v>119</v>
      </c>
      <c r="B72" s="98"/>
      <c r="C72" s="99"/>
      <c r="D72" s="104">
        <f>D71+D69+E70</f>
        <v>0</v>
      </c>
      <c r="E72" s="105"/>
    </row>
    <row r="73" spans="1:5" x14ac:dyDescent="0.25">
      <c r="A73" s="94" t="s">
        <v>33</v>
      </c>
      <c r="B73" s="106"/>
      <c r="C73" s="95"/>
      <c r="D73" s="107">
        <f>D72*19%</f>
        <v>0</v>
      </c>
      <c r="E73" s="108"/>
    </row>
    <row r="74" spans="1:5" x14ac:dyDescent="0.25">
      <c r="A74" s="94" t="s">
        <v>116</v>
      </c>
      <c r="B74" s="106"/>
      <c r="C74" s="95"/>
      <c r="D74" s="107">
        <f>D72+D73</f>
        <v>0</v>
      </c>
      <c r="E74" s="108"/>
    </row>
    <row r="76" spans="1:5" x14ac:dyDescent="0.25">
      <c r="A76" s="102" t="s">
        <v>101</v>
      </c>
      <c r="B76" s="103"/>
      <c r="C76" s="103"/>
      <c r="D76" s="103"/>
      <c r="E76" s="103"/>
    </row>
    <row r="77" spans="1:5" x14ac:dyDescent="0.25">
      <c r="A77" s="103"/>
      <c r="B77" s="103"/>
      <c r="C77" s="103"/>
      <c r="D77" s="103"/>
      <c r="E77" s="103"/>
    </row>
    <row r="78" spans="1:5" x14ac:dyDescent="0.25">
      <c r="A78" s="103"/>
      <c r="B78" s="103"/>
      <c r="C78" s="103"/>
      <c r="D78" s="103"/>
      <c r="E78" s="103"/>
    </row>
    <row r="79" spans="1:5" x14ac:dyDescent="0.25">
      <c r="A79" s="103"/>
      <c r="B79" s="103"/>
      <c r="C79" s="103"/>
      <c r="D79" s="103"/>
      <c r="E79" s="103"/>
    </row>
    <row r="80" spans="1:5" x14ac:dyDescent="0.25">
      <c r="A80" s="103"/>
      <c r="B80" s="103"/>
      <c r="C80" s="103"/>
      <c r="D80" s="103"/>
      <c r="E80" s="103"/>
    </row>
    <row r="81" spans="1:5" x14ac:dyDescent="0.25">
      <c r="A81" s="103"/>
      <c r="B81" s="103"/>
      <c r="C81" s="103"/>
      <c r="D81" s="103"/>
      <c r="E81" s="103"/>
    </row>
    <row r="82" spans="1:5" x14ac:dyDescent="0.25">
      <c r="A82" s="103"/>
      <c r="B82" s="103"/>
      <c r="C82" s="103"/>
      <c r="D82" s="103"/>
      <c r="E82" s="103"/>
    </row>
    <row r="83" spans="1:5" x14ac:dyDescent="0.25">
      <c r="A83" s="103"/>
      <c r="B83" s="103"/>
      <c r="C83" s="103"/>
      <c r="D83" s="103"/>
      <c r="E83" s="103"/>
    </row>
    <row r="84" spans="1:5" x14ac:dyDescent="0.25">
      <c r="A84" s="103"/>
      <c r="B84" s="103"/>
      <c r="C84" s="103"/>
      <c r="D84" s="103"/>
      <c r="E84" s="103"/>
    </row>
    <row r="85" spans="1:5" x14ac:dyDescent="0.25">
      <c r="A85" s="103"/>
      <c r="B85" s="103"/>
      <c r="C85" s="103"/>
      <c r="D85" s="103"/>
      <c r="E85" s="103"/>
    </row>
    <row r="86" spans="1:5" x14ac:dyDescent="0.25">
      <c r="A86" s="103"/>
      <c r="B86" s="103"/>
      <c r="C86" s="103"/>
      <c r="D86" s="103"/>
      <c r="E86" s="103"/>
    </row>
    <row r="87" spans="1:5" x14ac:dyDescent="0.25">
      <c r="A87" s="103"/>
      <c r="B87" s="103"/>
      <c r="C87" s="103"/>
      <c r="D87" s="103"/>
      <c r="E87" s="103"/>
    </row>
    <row r="88" spans="1:5" x14ac:dyDescent="0.25">
      <c r="A88" s="103"/>
      <c r="B88" s="103"/>
      <c r="C88" s="103"/>
      <c r="D88" s="103"/>
      <c r="E88" s="103"/>
    </row>
    <row r="89" spans="1:5" x14ac:dyDescent="0.25">
      <c r="A89" s="103"/>
      <c r="B89" s="103"/>
      <c r="C89" s="103"/>
      <c r="D89" s="103"/>
      <c r="E89" s="103"/>
    </row>
    <row r="90" spans="1:5" x14ac:dyDescent="0.25">
      <c r="A90" s="103"/>
      <c r="B90" s="103"/>
      <c r="C90" s="103"/>
      <c r="D90" s="103"/>
      <c r="E90" s="103"/>
    </row>
    <row r="91" spans="1:5" x14ac:dyDescent="0.25">
      <c r="A91" s="103"/>
      <c r="B91" s="103"/>
      <c r="C91" s="103"/>
      <c r="D91" s="103"/>
      <c r="E91" s="103"/>
    </row>
    <row r="92" spans="1:5" x14ac:dyDescent="0.25">
      <c r="A92" s="103"/>
      <c r="B92" s="103"/>
      <c r="C92" s="103"/>
      <c r="D92" s="103"/>
      <c r="E92" s="103"/>
    </row>
    <row r="93" spans="1:5" x14ac:dyDescent="0.25">
      <c r="A93" s="103"/>
      <c r="B93" s="103"/>
      <c r="C93" s="103"/>
      <c r="D93" s="103"/>
      <c r="E93" s="103"/>
    </row>
    <row r="94" spans="1:5" x14ac:dyDescent="0.25">
      <c r="A94" s="103"/>
      <c r="B94" s="103"/>
      <c r="C94" s="103"/>
      <c r="D94" s="103"/>
      <c r="E94" s="103"/>
    </row>
    <row r="95" spans="1:5" x14ac:dyDescent="0.25">
      <c r="A95" s="103"/>
      <c r="B95" s="103"/>
      <c r="C95" s="103"/>
      <c r="D95" s="103"/>
      <c r="E95" s="103"/>
    </row>
    <row r="96" spans="1:5" x14ac:dyDescent="0.25">
      <c r="A96" s="103"/>
      <c r="B96" s="103"/>
      <c r="C96" s="103"/>
      <c r="D96" s="103"/>
      <c r="E96" s="103"/>
    </row>
    <row r="97" spans="1:5" x14ac:dyDescent="0.25">
      <c r="A97" s="103"/>
      <c r="B97" s="103"/>
      <c r="C97" s="103"/>
      <c r="D97" s="103"/>
      <c r="E97" s="103"/>
    </row>
  </sheetData>
  <mergeCells count="28">
    <mergeCell ref="A24:D24"/>
    <mergeCell ref="B2:E2"/>
    <mergeCell ref="A14:D14"/>
    <mergeCell ref="A23:D23"/>
    <mergeCell ref="A3:E3"/>
    <mergeCell ref="A5:E5"/>
    <mergeCell ref="A34:D34"/>
    <mergeCell ref="A52:D52"/>
    <mergeCell ref="A64:C64"/>
    <mergeCell ref="A65:C65"/>
    <mergeCell ref="D65:E65"/>
    <mergeCell ref="D66:E66"/>
    <mergeCell ref="D67:E67"/>
    <mergeCell ref="D68:E68"/>
    <mergeCell ref="A66:C66"/>
    <mergeCell ref="A67:C67"/>
    <mergeCell ref="A68:C68"/>
    <mergeCell ref="A69:C69"/>
    <mergeCell ref="D69:E69"/>
    <mergeCell ref="A74:C74"/>
    <mergeCell ref="D74:E74"/>
    <mergeCell ref="A76:E97"/>
    <mergeCell ref="A71:C71"/>
    <mergeCell ref="D71:E71"/>
    <mergeCell ref="A72:C72"/>
    <mergeCell ref="D72:E72"/>
    <mergeCell ref="A73:C73"/>
    <mergeCell ref="D73:E7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  &amp;CAnlage 3
Angebotsformulare AVL</oddHeader>
    <oddFooter>&amp;CSeite &amp;P von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9"/>
  <sheetViews>
    <sheetView tabSelected="1" topLeftCell="A11" zoomScaleNormal="100" zoomScalePageLayoutView="90" workbookViewId="0">
      <selection activeCell="H63" sqref="H63"/>
    </sheetView>
  </sheetViews>
  <sheetFormatPr baseColWidth="10" defaultRowHeight="15" x14ac:dyDescent="0.25"/>
  <cols>
    <col min="2" max="2" width="39.85546875" customWidth="1"/>
    <col min="3" max="3" width="13.7109375" customWidth="1"/>
    <col min="4" max="4" width="13.5703125" customWidth="1"/>
    <col min="5" max="5" width="16" customWidth="1"/>
  </cols>
  <sheetData>
    <row r="1" spans="1:5" ht="5.25" customHeight="1" x14ac:dyDescent="0.25"/>
    <row r="2" spans="1:5" ht="21.75" customHeight="1" x14ac:dyDescent="0.25">
      <c r="A2" s="9" t="s">
        <v>14</v>
      </c>
      <c r="B2" s="79" t="s">
        <v>92</v>
      </c>
      <c r="C2" s="79"/>
      <c r="D2" s="79"/>
      <c r="E2" s="80"/>
    </row>
    <row r="3" spans="1:5" ht="43.5" customHeight="1" x14ac:dyDescent="0.25">
      <c r="A3" s="81" t="s">
        <v>93</v>
      </c>
      <c r="B3" s="82"/>
      <c r="C3" s="82"/>
      <c r="D3" s="82"/>
      <c r="E3" s="83"/>
    </row>
    <row r="4" spans="1:5" ht="5.25" customHeight="1" x14ac:dyDescent="0.25">
      <c r="A4" s="10"/>
      <c r="B4" s="11"/>
      <c r="C4" s="11"/>
      <c r="D4" s="11"/>
      <c r="E4" s="12"/>
    </row>
    <row r="5" spans="1:5" ht="18" customHeight="1" x14ac:dyDescent="0.25">
      <c r="A5" s="84" t="s">
        <v>94</v>
      </c>
      <c r="B5" s="84"/>
      <c r="C5" s="84"/>
      <c r="D5" s="84"/>
      <c r="E5" s="84"/>
    </row>
    <row r="6" spans="1:5" ht="6" customHeight="1" thickBot="1" x14ac:dyDescent="0.3"/>
    <row r="7" spans="1:5" ht="15.75" thickBot="1" x14ac:dyDescent="0.3">
      <c r="A7" s="34" t="s">
        <v>0</v>
      </c>
      <c r="B7" s="35" t="s">
        <v>1</v>
      </c>
      <c r="C7" s="35" t="s">
        <v>100</v>
      </c>
      <c r="D7" s="35" t="s">
        <v>3</v>
      </c>
      <c r="E7" s="36" t="s">
        <v>4</v>
      </c>
    </row>
    <row r="8" spans="1:5" x14ac:dyDescent="0.25">
      <c r="A8" s="7" t="s">
        <v>5</v>
      </c>
      <c r="B8" s="8" t="s">
        <v>95</v>
      </c>
      <c r="C8" s="8"/>
      <c r="D8" s="15"/>
      <c r="E8" s="15"/>
    </row>
    <row r="9" spans="1:5" ht="75.75" customHeight="1" x14ac:dyDescent="0.25">
      <c r="A9" s="6" t="s">
        <v>6</v>
      </c>
      <c r="B9" s="56" t="s">
        <v>97</v>
      </c>
      <c r="C9" s="3">
        <f>2*1</f>
        <v>2</v>
      </c>
      <c r="D9" s="25"/>
      <c r="E9" s="13">
        <f t="shared" ref="E9:E13" si="0">C9*D9</f>
        <v>0</v>
      </c>
    </row>
    <row r="10" spans="1:5" ht="63.75" x14ac:dyDescent="0.25">
      <c r="A10" s="6" t="s">
        <v>7</v>
      </c>
      <c r="B10" s="5" t="s">
        <v>37</v>
      </c>
      <c r="C10" s="37">
        <f>52*2</f>
        <v>104</v>
      </c>
      <c r="D10" s="25"/>
      <c r="E10" s="14">
        <f t="shared" si="0"/>
        <v>0</v>
      </c>
    </row>
    <row r="11" spans="1:5" ht="87" customHeight="1" x14ac:dyDescent="0.25">
      <c r="A11" s="6" t="s">
        <v>8</v>
      </c>
      <c r="B11" s="57" t="s">
        <v>104</v>
      </c>
      <c r="C11" s="3">
        <f>2*1</f>
        <v>2</v>
      </c>
      <c r="D11" s="25"/>
      <c r="E11" s="13">
        <f t="shared" si="0"/>
        <v>0</v>
      </c>
    </row>
    <row r="12" spans="1:5" ht="65.25" customHeight="1" x14ac:dyDescent="0.25">
      <c r="A12" s="6" t="s">
        <v>9</v>
      </c>
      <c r="B12" s="1" t="s">
        <v>96</v>
      </c>
      <c r="C12" s="38">
        <f>12*2</f>
        <v>24</v>
      </c>
      <c r="D12" s="39"/>
      <c r="E12" s="13">
        <f t="shared" si="0"/>
        <v>0</v>
      </c>
    </row>
    <row r="13" spans="1:5" ht="38.25" x14ac:dyDescent="0.25">
      <c r="A13" s="6" t="s">
        <v>10</v>
      </c>
      <c r="B13" s="1" t="s">
        <v>38</v>
      </c>
      <c r="C13" s="40">
        <f>2*1</f>
        <v>2</v>
      </c>
      <c r="D13" s="26"/>
      <c r="E13" s="13">
        <f t="shared" si="0"/>
        <v>0</v>
      </c>
    </row>
    <row r="14" spans="1:5" x14ac:dyDescent="0.25">
      <c r="A14" s="76" t="s">
        <v>113</v>
      </c>
      <c r="B14" s="77"/>
      <c r="C14" s="77"/>
      <c r="D14" s="78"/>
      <c r="E14" s="62">
        <f>SUM(E9:E13)*2</f>
        <v>0</v>
      </c>
    </row>
    <row r="15" spans="1:5" x14ac:dyDescent="0.25">
      <c r="A15" s="45"/>
      <c r="B15" s="45"/>
      <c r="C15" s="45"/>
      <c r="D15" s="45"/>
      <c r="E15" s="50"/>
    </row>
    <row r="16" spans="1:5" x14ac:dyDescent="0.25">
      <c r="A16" s="45"/>
      <c r="B16" s="45"/>
      <c r="C16" s="45"/>
      <c r="D16" s="45"/>
      <c r="E16" s="50"/>
    </row>
    <row r="17" spans="1:5" ht="9" customHeight="1" x14ac:dyDescent="0.25"/>
    <row r="18" spans="1:5" x14ac:dyDescent="0.25">
      <c r="A18" s="7" t="s">
        <v>11</v>
      </c>
      <c r="B18" s="8" t="s">
        <v>98</v>
      </c>
      <c r="C18" s="8"/>
      <c r="D18" s="15"/>
      <c r="E18" s="15"/>
    </row>
    <row r="19" spans="1:5" ht="106.5" customHeight="1" x14ac:dyDescent="0.25">
      <c r="A19" s="6" t="s">
        <v>12</v>
      </c>
      <c r="B19" s="1" t="s">
        <v>65</v>
      </c>
      <c r="C19" s="40">
        <v>2</v>
      </c>
      <c r="D19" s="26"/>
      <c r="E19" s="43">
        <f>D19*C19</f>
        <v>0</v>
      </c>
    </row>
    <row r="20" spans="1:5" x14ac:dyDescent="0.25">
      <c r="A20" s="6" t="s">
        <v>13</v>
      </c>
      <c r="B20" s="55" t="s">
        <v>30</v>
      </c>
      <c r="C20" s="41">
        <v>15</v>
      </c>
      <c r="D20" s="27"/>
      <c r="E20" s="43">
        <f t="shared" ref="E20:E23" si="1">D20*C20</f>
        <v>0</v>
      </c>
    </row>
    <row r="21" spans="1:5" x14ac:dyDescent="0.25">
      <c r="A21" s="6" t="s">
        <v>29</v>
      </c>
      <c r="B21" s="55" t="s">
        <v>42</v>
      </c>
      <c r="C21" s="41">
        <v>15</v>
      </c>
      <c r="D21" s="27"/>
      <c r="E21" s="43">
        <f t="shared" si="1"/>
        <v>0</v>
      </c>
    </row>
    <row r="22" spans="1:5" x14ac:dyDescent="0.25">
      <c r="A22" s="6" t="s">
        <v>15</v>
      </c>
      <c r="B22" s="55" t="s">
        <v>31</v>
      </c>
      <c r="C22" s="41">
        <v>5</v>
      </c>
      <c r="D22" s="27"/>
      <c r="E22" s="43">
        <f t="shared" si="1"/>
        <v>0</v>
      </c>
    </row>
    <row r="23" spans="1:5" ht="16.5" customHeight="1" x14ac:dyDescent="0.25">
      <c r="A23" s="6" t="s">
        <v>34</v>
      </c>
      <c r="B23" s="55" t="s">
        <v>43</v>
      </c>
      <c r="C23" s="41">
        <v>5</v>
      </c>
      <c r="D23" s="27"/>
      <c r="E23" s="43">
        <f t="shared" si="1"/>
        <v>0</v>
      </c>
    </row>
    <row r="24" spans="1:5" x14ac:dyDescent="0.25">
      <c r="A24" s="85" t="s">
        <v>109</v>
      </c>
      <c r="B24" s="86"/>
      <c r="C24" s="86"/>
      <c r="D24" s="87"/>
      <c r="E24" s="61">
        <f>SUM(E19:E23)*2</f>
        <v>0</v>
      </c>
    </row>
    <row r="26" spans="1:5" x14ac:dyDescent="0.25">
      <c r="A26" s="7" t="s">
        <v>16</v>
      </c>
      <c r="B26" s="8" t="s">
        <v>74</v>
      </c>
      <c r="C26" s="8"/>
      <c r="D26" s="15"/>
      <c r="E26" s="15"/>
    </row>
    <row r="27" spans="1:5" x14ac:dyDescent="0.25">
      <c r="A27" s="6" t="s">
        <v>17</v>
      </c>
      <c r="B27" s="1" t="s">
        <v>44</v>
      </c>
      <c r="C27" s="52">
        <v>1</v>
      </c>
      <c r="D27" s="54"/>
      <c r="E27" s="43">
        <f>D27*C27</f>
        <v>0</v>
      </c>
    </row>
    <row r="28" spans="1:5" x14ac:dyDescent="0.25">
      <c r="A28" s="6" t="s">
        <v>18</v>
      </c>
      <c r="B28" s="1" t="s">
        <v>45</v>
      </c>
      <c r="C28" s="52">
        <v>1</v>
      </c>
      <c r="D28" s="54"/>
      <c r="E28" s="43">
        <f t="shared" ref="E28:E41" si="2">D28*C28</f>
        <v>0</v>
      </c>
    </row>
    <row r="29" spans="1:5" x14ac:dyDescent="0.25">
      <c r="A29" s="6" t="s">
        <v>19</v>
      </c>
      <c r="B29" s="1" t="s">
        <v>46</v>
      </c>
      <c r="C29" s="52">
        <v>1</v>
      </c>
      <c r="D29" s="54"/>
      <c r="E29" s="43">
        <f t="shared" si="2"/>
        <v>0</v>
      </c>
    </row>
    <row r="30" spans="1:5" x14ac:dyDescent="0.25">
      <c r="A30" s="6" t="s">
        <v>20</v>
      </c>
      <c r="B30" s="1" t="s">
        <v>47</v>
      </c>
      <c r="C30" s="52">
        <v>1</v>
      </c>
      <c r="D30" s="54"/>
      <c r="E30" s="43">
        <f t="shared" si="2"/>
        <v>0</v>
      </c>
    </row>
    <row r="31" spans="1:5" x14ac:dyDescent="0.25">
      <c r="A31" s="6" t="s">
        <v>21</v>
      </c>
      <c r="B31" s="1" t="s">
        <v>48</v>
      </c>
      <c r="C31" s="52">
        <v>1</v>
      </c>
      <c r="D31" s="54"/>
      <c r="E31" s="43">
        <f t="shared" si="2"/>
        <v>0</v>
      </c>
    </row>
    <row r="32" spans="1:5" x14ac:dyDescent="0.25">
      <c r="A32" s="6" t="s">
        <v>82</v>
      </c>
      <c r="B32" s="1" t="s">
        <v>49</v>
      </c>
      <c r="C32" s="52">
        <v>1</v>
      </c>
      <c r="D32" s="54"/>
      <c r="E32" s="43">
        <f t="shared" si="2"/>
        <v>0</v>
      </c>
    </row>
    <row r="33" spans="1:5" x14ac:dyDescent="0.25">
      <c r="A33" s="6" t="s">
        <v>83</v>
      </c>
      <c r="B33" s="1" t="s">
        <v>50</v>
      </c>
      <c r="C33" s="52">
        <v>1</v>
      </c>
      <c r="D33" s="54"/>
      <c r="E33" s="43">
        <f t="shared" si="2"/>
        <v>0</v>
      </c>
    </row>
    <row r="34" spans="1:5" x14ac:dyDescent="0.25">
      <c r="A34" s="6" t="s">
        <v>84</v>
      </c>
      <c r="B34" s="1" t="s">
        <v>51</v>
      </c>
      <c r="C34" s="52">
        <v>1</v>
      </c>
      <c r="D34" s="54"/>
      <c r="E34" s="43">
        <f t="shared" si="2"/>
        <v>0</v>
      </c>
    </row>
    <row r="35" spans="1:5" x14ac:dyDescent="0.25">
      <c r="A35" s="6" t="s">
        <v>85</v>
      </c>
      <c r="B35" s="1" t="s">
        <v>52</v>
      </c>
      <c r="C35" s="52">
        <v>1</v>
      </c>
      <c r="D35" s="54"/>
      <c r="E35" s="43">
        <f t="shared" si="2"/>
        <v>0</v>
      </c>
    </row>
    <row r="36" spans="1:5" x14ac:dyDescent="0.25">
      <c r="A36" s="6" t="s">
        <v>86</v>
      </c>
      <c r="B36" s="1" t="s">
        <v>53</v>
      </c>
      <c r="C36" s="52">
        <v>1</v>
      </c>
      <c r="D36" s="54"/>
      <c r="E36" s="43">
        <f t="shared" si="2"/>
        <v>0</v>
      </c>
    </row>
    <row r="37" spans="1:5" x14ac:dyDescent="0.25">
      <c r="A37" s="6" t="s">
        <v>87</v>
      </c>
      <c r="B37" s="1" t="s">
        <v>54</v>
      </c>
      <c r="C37" s="52">
        <v>1</v>
      </c>
      <c r="D37" s="54"/>
      <c r="E37" s="43">
        <f t="shared" si="2"/>
        <v>0</v>
      </c>
    </row>
    <row r="38" spans="1:5" x14ac:dyDescent="0.25">
      <c r="A38" s="6" t="s">
        <v>88</v>
      </c>
      <c r="B38" s="1" t="s">
        <v>55</v>
      </c>
      <c r="C38" s="52">
        <v>1</v>
      </c>
      <c r="D38" s="54"/>
      <c r="E38" s="43">
        <f t="shared" si="2"/>
        <v>0</v>
      </c>
    </row>
    <row r="39" spans="1:5" ht="14.25" customHeight="1" x14ac:dyDescent="0.25">
      <c r="A39" s="6" t="s">
        <v>89</v>
      </c>
      <c r="B39" s="1" t="s">
        <v>56</v>
      </c>
      <c r="C39" s="52">
        <v>1</v>
      </c>
      <c r="D39" s="54"/>
      <c r="E39" s="43">
        <f t="shared" si="2"/>
        <v>0</v>
      </c>
    </row>
    <row r="40" spans="1:5" x14ac:dyDescent="0.25">
      <c r="A40" s="6" t="s">
        <v>90</v>
      </c>
      <c r="B40" s="1" t="s">
        <v>57</v>
      </c>
      <c r="C40" s="52">
        <v>1</v>
      </c>
      <c r="D40" s="54"/>
      <c r="E40" s="43">
        <f t="shared" si="2"/>
        <v>0</v>
      </c>
    </row>
    <row r="41" spans="1:5" x14ac:dyDescent="0.25">
      <c r="A41" s="6" t="s">
        <v>91</v>
      </c>
      <c r="B41" s="1" t="s">
        <v>75</v>
      </c>
      <c r="C41" s="52">
        <v>1</v>
      </c>
      <c r="D41" s="54"/>
      <c r="E41" s="43">
        <f t="shared" si="2"/>
        <v>0</v>
      </c>
    </row>
    <row r="42" spans="1:5" x14ac:dyDescent="0.25">
      <c r="A42" s="88" t="s">
        <v>108</v>
      </c>
      <c r="B42" s="89"/>
      <c r="C42" s="89"/>
      <c r="D42" s="90"/>
      <c r="E42" s="61">
        <f>SUM(D27:D41)*2</f>
        <v>0</v>
      </c>
    </row>
    <row r="43" spans="1:5" x14ac:dyDescent="0.25">
      <c r="A43" s="45"/>
      <c r="B43" s="45"/>
      <c r="C43" s="45"/>
      <c r="D43" s="45"/>
      <c r="E43" s="46"/>
    </row>
    <row r="44" spans="1:5" ht="45" x14ac:dyDescent="0.25">
      <c r="A44" s="65" t="s">
        <v>22</v>
      </c>
      <c r="B44" s="67" t="s">
        <v>122</v>
      </c>
      <c r="C44" s="68">
        <v>1</v>
      </c>
      <c r="D44" s="69"/>
      <c r="E44" s="66">
        <f>D44</f>
        <v>0</v>
      </c>
    </row>
    <row r="45" spans="1:5" ht="52.5" customHeight="1" x14ac:dyDescent="0.25">
      <c r="A45" s="91" t="s">
        <v>60</v>
      </c>
      <c r="B45" s="91"/>
      <c r="C45" s="91"/>
      <c r="D45" s="21"/>
      <c r="E45" s="21"/>
    </row>
    <row r="46" spans="1:5" x14ac:dyDescent="0.25">
      <c r="A46" s="92" t="s">
        <v>58</v>
      </c>
      <c r="B46" s="92"/>
      <c r="C46" s="92"/>
      <c r="D46" s="93" t="s">
        <v>32</v>
      </c>
      <c r="E46" s="93"/>
    </row>
    <row r="47" spans="1:5" x14ac:dyDescent="0.25">
      <c r="A47" s="29"/>
      <c r="B47" s="94" t="s">
        <v>115</v>
      </c>
      <c r="C47" s="95"/>
      <c r="D47" s="96"/>
      <c r="E47" s="96"/>
    </row>
    <row r="48" spans="1:5" x14ac:dyDescent="0.25">
      <c r="A48" s="42"/>
      <c r="B48" s="73" t="s">
        <v>99</v>
      </c>
      <c r="C48" s="73"/>
      <c r="D48" s="74">
        <f>E24+E42</f>
        <v>0</v>
      </c>
      <c r="E48" s="75"/>
    </row>
    <row r="49" spans="1:5" x14ac:dyDescent="0.25">
      <c r="A49" s="70"/>
      <c r="B49" s="71" t="s">
        <v>124</v>
      </c>
      <c r="C49" s="72"/>
      <c r="D49" s="63"/>
      <c r="E49" s="64">
        <f>E44</f>
        <v>0</v>
      </c>
    </row>
    <row r="50" spans="1:5" x14ac:dyDescent="0.25">
      <c r="A50" s="97" t="s">
        <v>114</v>
      </c>
      <c r="B50" s="98"/>
      <c r="C50" s="99"/>
      <c r="D50" s="100">
        <f>E14</f>
        <v>0</v>
      </c>
      <c r="E50" s="101"/>
    </row>
    <row r="51" spans="1:5" x14ac:dyDescent="0.25">
      <c r="A51" s="97" t="s">
        <v>123</v>
      </c>
      <c r="B51" s="98"/>
      <c r="C51" s="99"/>
      <c r="D51" s="104">
        <f>D50+D48+E49</f>
        <v>0</v>
      </c>
      <c r="E51" s="105"/>
    </row>
    <row r="52" spans="1:5" x14ac:dyDescent="0.25">
      <c r="A52" s="94" t="s">
        <v>33</v>
      </c>
      <c r="B52" s="106"/>
      <c r="C52" s="95"/>
      <c r="D52" s="107">
        <f>D51*19%</f>
        <v>0</v>
      </c>
      <c r="E52" s="108"/>
    </row>
    <row r="53" spans="1:5" x14ac:dyDescent="0.25">
      <c r="A53" s="94" t="s">
        <v>116</v>
      </c>
      <c r="B53" s="106"/>
      <c r="C53" s="95"/>
      <c r="D53" s="107">
        <f>D51+D52</f>
        <v>0</v>
      </c>
      <c r="E53" s="108"/>
    </row>
    <row r="54" spans="1:5" x14ac:dyDescent="0.25">
      <c r="A54" s="22"/>
      <c r="B54" s="22"/>
      <c r="C54" s="22"/>
      <c r="D54" s="23"/>
      <c r="E54" s="24"/>
    </row>
    <row r="55" spans="1:5" ht="18.75" customHeight="1" x14ac:dyDescent="0.25">
      <c r="A55" s="21"/>
      <c r="B55" s="21"/>
      <c r="C55" s="21"/>
      <c r="D55" s="21"/>
      <c r="E55" s="21"/>
    </row>
    <row r="56" spans="1:5" x14ac:dyDescent="0.25">
      <c r="A56" s="117" t="s">
        <v>101</v>
      </c>
      <c r="B56" s="118"/>
      <c r="C56" s="118"/>
      <c r="D56" s="118"/>
      <c r="E56" s="118"/>
    </row>
    <row r="57" spans="1:5" x14ac:dyDescent="0.25">
      <c r="A57" s="118"/>
      <c r="B57" s="118"/>
      <c r="C57" s="118"/>
      <c r="D57" s="118"/>
      <c r="E57" s="118"/>
    </row>
    <row r="58" spans="1:5" x14ac:dyDescent="0.25">
      <c r="A58" s="118"/>
      <c r="B58" s="118"/>
      <c r="C58" s="118"/>
      <c r="D58" s="118"/>
      <c r="E58" s="118"/>
    </row>
    <row r="59" spans="1:5" x14ac:dyDescent="0.25">
      <c r="A59" s="118"/>
      <c r="B59" s="118"/>
      <c r="C59" s="118"/>
      <c r="D59" s="118"/>
      <c r="E59" s="118"/>
    </row>
    <row r="60" spans="1:5" x14ac:dyDescent="0.25">
      <c r="A60" s="118"/>
      <c r="B60" s="118"/>
      <c r="C60" s="118"/>
      <c r="D60" s="118"/>
      <c r="E60" s="118"/>
    </row>
    <row r="61" spans="1:5" x14ac:dyDescent="0.25">
      <c r="A61" s="118"/>
      <c r="B61" s="118"/>
      <c r="C61" s="118"/>
      <c r="D61" s="118"/>
      <c r="E61" s="118"/>
    </row>
    <row r="62" spans="1:5" x14ac:dyDescent="0.25">
      <c r="A62" s="118"/>
      <c r="B62" s="118"/>
      <c r="C62" s="118"/>
      <c r="D62" s="118"/>
      <c r="E62" s="118"/>
    </row>
    <row r="63" spans="1:5" x14ac:dyDescent="0.25">
      <c r="A63" s="118"/>
      <c r="B63" s="118"/>
      <c r="C63" s="118"/>
      <c r="D63" s="118"/>
      <c r="E63" s="118"/>
    </row>
    <row r="64" spans="1:5" ht="40.5" customHeight="1" x14ac:dyDescent="0.25">
      <c r="A64" s="118"/>
      <c r="B64" s="118"/>
      <c r="C64" s="118"/>
      <c r="D64" s="118"/>
      <c r="E64" s="118"/>
    </row>
    <row r="65" spans="1:5" x14ac:dyDescent="0.25">
      <c r="A65" s="118"/>
      <c r="B65" s="118"/>
      <c r="C65" s="118"/>
      <c r="D65" s="118"/>
      <c r="E65" s="118"/>
    </row>
    <row r="66" spans="1:5" x14ac:dyDescent="0.25">
      <c r="A66" s="118"/>
      <c r="B66" s="118"/>
      <c r="C66" s="118"/>
      <c r="D66" s="118"/>
      <c r="E66" s="118"/>
    </row>
    <row r="67" spans="1:5" x14ac:dyDescent="0.25">
      <c r="A67" s="118"/>
      <c r="B67" s="118"/>
      <c r="C67" s="118"/>
      <c r="D67" s="118"/>
      <c r="E67" s="118"/>
    </row>
    <row r="68" spans="1:5" x14ac:dyDescent="0.25">
      <c r="A68" s="118"/>
      <c r="B68" s="118"/>
      <c r="C68" s="118"/>
      <c r="D68" s="118"/>
      <c r="E68" s="118"/>
    </row>
    <row r="69" spans="1:5" x14ac:dyDescent="0.25">
      <c r="A69" s="118"/>
      <c r="B69" s="118"/>
      <c r="C69" s="118"/>
      <c r="D69" s="118"/>
      <c r="E69" s="118"/>
    </row>
    <row r="70" spans="1:5" x14ac:dyDescent="0.25">
      <c r="A70" s="118"/>
      <c r="B70" s="118"/>
      <c r="C70" s="118"/>
      <c r="D70" s="118"/>
      <c r="E70" s="118"/>
    </row>
    <row r="71" spans="1:5" x14ac:dyDescent="0.25">
      <c r="A71" s="118"/>
      <c r="B71" s="118"/>
      <c r="C71" s="118"/>
      <c r="D71" s="118"/>
      <c r="E71" s="118"/>
    </row>
    <row r="72" spans="1:5" x14ac:dyDescent="0.25">
      <c r="A72" s="118"/>
      <c r="B72" s="118"/>
      <c r="C72" s="118"/>
      <c r="D72" s="118"/>
      <c r="E72" s="118"/>
    </row>
    <row r="73" spans="1:5" x14ac:dyDescent="0.25">
      <c r="A73" s="118"/>
      <c r="B73" s="118"/>
      <c r="C73" s="118"/>
      <c r="D73" s="118"/>
      <c r="E73" s="118"/>
    </row>
    <row r="74" spans="1:5" x14ac:dyDescent="0.25">
      <c r="A74" s="118"/>
      <c r="B74" s="118"/>
      <c r="C74" s="118"/>
      <c r="D74" s="118"/>
      <c r="E74" s="118"/>
    </row>
    <row r="75" spans="1:5" x14ac:dyDescent="0.25">
      <c r="A75" s="118"/>
      <c r="B75" s="118"/>
      <c r="C75" s="118"/>
      <c r="D75" s="118"/>
      <c r="E75" s="118"/>
    </row>
    <row r="76" spans="1:5" x14ac:dyDescent="0.25">
      <c r="A76" s="118"/>
      <c r="B76" s="118"/>
      <c r="C76" s="118"/>
      <c r="D76" s="118"/>
      <c r="E76" s="118"/>
    </row>
    <row r="77" spans="1:5" x14ac:dyDescent="0.25">
      <c r="A77" s="118"/>
      <c r="B77" s="118"/>
      <c r="C77" s="118"/>
      <c r="D77" s="118"/>
      <c r="E77" s="118"/>
    </row>
    <row r="78" spans="1:5" x14ac:dyDescent="0.25">
      <c r="A78" s="21"/>
      <c r="B78" s="21"/>
      <c r="C78" s="21"/>
      <c r="D78" s="21"/>
      <c r="E78" s="21"/>
    </row>
    <row r="79" spans="1:5" x14ac:dyDescent="0.25">
      <c r="A79" s="21"/>
      <c r="B79" s="21"/>
      <c r="C79" s="21"/>
      <c r="D79" s="21"/>
      <c r="E79" s="21"/>
    </row>
  </sheetData>
  <mergeCells count="22">
    <mergeCell ref="A50:C50"/>
    <mergeCell ref="D50:E50"/>
    <mergeCell ref="A56:E77"/>
    <mergeCell ref="A51:C51"/>
    <mergeCell ref="D51:E51"/>
    <mergeCell ref="A52:C52"/>
    <mergeCell ref="D52:E52"/>
    <mergeCell ref="A53:C53"/>
    <mergeCell ref="D53:E53"/>
    <mergeCell ref="B48:C48"/>
    <mergeCell ref="D48:E48"/>
    <mergeCell ref="A14:D14"/>
    <mergeCell ref="B2:E2"/>
    <mergeCell ref="A3:E3"/>
    <mergeCell ref="A5:E5"/>
    <mergeCell ref="A24:D24"/>
    <mergeCell ref="A42:D42"/>
    <mergeCell ref="A45:C45"/>
    <mergeCell ref="A46:C46"/>
    <mergeCell ref="D46:E46"/>
    <mergeCell ref="B47:C47"/>
    <mergeCell ref="D47:E47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&amp;CAnlage 3
Angebotsformulare HDG</oddHeader>
    <oddFooter>&amp;CSeite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Angebotsformular AVL</vt:lpstr>
      <vt:lpstr>Angebotsformular HDG</vt:lpstr>
      <vt:lpstr>'Angebotsformular AVL'!Drucktitel</vt:lpstr>
      <vt:lpstr>'Angebotsformular HDG'!Drucktitel</vt:lpstr>
    </vt:vector>
  </TitlesOfParts>
  <Company>AVL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Doerr, Sebastian</dc:creator>
  <cp:lastModifiedBy>Möhrer, Markus</cp:lastModifiedBy>
  <cp:lastPrinted>2015-11-10T18:08:04Z</cp:lastPrinted>
  <dcterms:created xsi:type="dcterms:W3CDTF">2013-08-26T13:52:59Z</dcterms:created>
  <dcterms:modified xsi:type="dcterms:W3CDTF">2026-08-26T14:22:21Z</dcterms:modified>
</cp:coreProperties>
</file>